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4/revisions/TT_Analysis/Final/"/>
    </mc:Choice>
  </mc:AlternateContent>
  <xr:revisionPtr revIDLastSave="98" documentId="13_ncr:1_{FFFF181E-B5E1-4863-8756-FD81EF79941D}" xr6:coauthVersionLast="47" xr6:coauthVersionMax="47" xr10:uidLastSave="{B57C6A39-977D-48BA-A0A8-7E05AA6A1261}"/>
  <bookViews>
    <workbookView xWindow="-120" yWindow="-120" windowWidth="29040" windowHeight="15720" tabRatio="846" activeTab="1" xr2:uid="{00000000-000D-0000-FFFF-FFFF00000000}"/>
  </bookViews>
  <sheets>
    <sheet name="Template" sheetId="2" r:id="rId1"/>
    <sheet name="10.5.5.3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8" l="1"/>
  <c r="D29" i="8"/>
  <c r="D28" i="8"/>
  <c r="F31" i="8"/>
  <c r="F30" i="8"/>
  <c r="F29" i="8"/>
  <c r="F28" i="8"/>
  <c r="E73" i="8"/>
  <c r="E78" i="8" s="1"/>
  <c r="D72" i="8"/>
  <c r="D77" i="8" s="1"/>
  <c r="D71" i="8"/>
  <c r="D76" i="8" s="1"/>
  <c r="I47" i="8"/>
  <c r="E46" i="8"/>
  <c r="E47" i="8" s="1"/>
  <c r="D47" i="8"/>
  <c r="D12" i="8"/>
  <c r="E27" i="8" s="1"/>
  <c r="D10" i="8"/>
  <c r="E26" i="8" s="1"/>
  <c r="F12" i="8"/>
  <c r="F10" i="8"/>
  <c r="E7" i="8"/>
  <c r="E6" i="8"/>
  <c r="E5" i="8"/>
  <c r="E81" i="8" l="1"/>
  <c r="D81" i="8"/>
  <c r="E22" i="8"/>
  <c r="E24" i="8" s="1"/>
  <c r="D22" i="8"/>
  <c r="D23" i="8"/>
  <c r="E23" i="8"/>
  <c r="E25" i="8" s="1"/>
  <c r="D82" i="8" l="1"/>
  <c r="D83" i="8"/>
  <c r="K83" i="8" l="1"/>
  <c r="F72" i="8"/>
  <c r="F77" i="8" s="1"/>
  <c r="F90" i="8" s="1"/>
  <c r="G73" i="8"/>
  <c r="G78" i="8" s="1"/>
  <c r="F59" i="8"/>
  <c r="F55" i="8"/>
  <c r="F23" i="8"/>
  <c r="F22" i="8"/>
  <c r="K84" i="8"/>
  <c r="K82" i="8"/>
  <c r="H55" i="8"/>
  <c r="F71" i="8" l="1"/>
  <c r="F76" i="8" s="1"/>
  <c r="G81" i="8" s="1"/>
  <c r="G27" i="8"/>
  <c r="G26" i="8"/>
  <c r="G23" i="8"/>
  <c r="G22" i="8"/>
  <c r="G50" i="8" l="1"/>
  <c r="G58" i="8"/>
  <c r="G59" i="8" s="1"/>
  <c r="G54" i="8"/>
  <c r="G55" i="8" s="1"/>
  <c r="I55" i="8" s="1"/>
  <c r="I98" i="8" s="1"/>
  <c r="H59" i="8" l="1"/>
  <c r="F51" i="8"/>
  <c r="G7" i="8"/>
  <c r="G6" i="8"/>
  <c r="G25" i="8" s="1"/>
  <c r="G5" i="8"/>
  <c r="F81" i="8" l="1"/>
  <c r="I59" i="8"/>
  <c r="I102" i="8" s="1"/>
  <c r="G51" i="8"/>
  <c r="I51" i="8" s="1"/>
  <c r="I90" i="8" s="1"/>
  <c r="G24" i="8"/>
  <c r="F84" i="8" l="1"/>
  <c r="F83" i="8"/>
  <c r="F82" i="8"/>
  <c r="I94" i="8"/>
  <c r="G102" i="8" l="1"/>
  <c r="F94" i="8"/>
  <c r="F95" i="8" s="1"/>
  <c r="G98" i="8"/>
  <c r="F91" i="8"/>
  <c r="F89" i="8"/>
  <c r="F93" i="8" l="1"/>
  <c r="G99" i="8"/>
  <c r="H99" i="8" s="1"/>
  <c r="G97" i="8"/>
  <c r="H97" i="8" s="1"/>
  <c r="G101" i="8"/>
  <c r="H101" i="8" s="1"/>
  <c r="G103" i="8"/>
  <c r="H10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Liu Ying 1CNCM2</author>
    <author>uk000594</author>
  </authors>
  <commentList>
    <comment ref="E14" authorId="0" shapeId="0" xr:uid="{CA84A771-8A0D-40FF-A99B-02CBF94FA50F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G14" authorId="0" shapeId="0" xr:uid="{63765CF3-8620-434E-AEE9-688714582FE9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For -infinity, enter "-99" as working approximation</t>
        </r>
      </text>
    </comment>
    <comment ref="I44" authorId="1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I87" authorId="1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91" authorId="0" shapeId="0" xr:uid="{FBA7A2B7-6228-4B08-92DC-65FD1CE196C3}">
      <text>
        <r>
          <rPr>
            <b/>
            <sz val="9"/>
            <color indexed="81"/>
            <rFont val="Tahoma"/>
            <family val="2"/>
          </rPr>
          <t>Shankar Anand:</t>
        </r>
        <r>
          <rPr>
            <sz val="9"/>
            <color indexed="81"/>
            <rFont val="Tahoma"/>
            <family val="2"/>
          </rPr>
          <t xml:space="preserve">
TS 38.133 clause 10.1.34.1 Table 10.1.34.1-1
</t>
        </r>
      </text>
    </comment>
  </commentList>
</comments>
</file>

<file path=xl/sharedStrings.xml><?xml version="1.0" encoding="utf-8"?>
<sst xmlns="http://schemas.openxmlformats.org/spreadsheetml/2006/main" count="282" uniqueCount="115">
  <si>
    <t>Comment</t>
  </si>
  <si>
    <t>Units</t>
  </si>
  <si>
    <t>dBm/15kHz</t>
  </si>
  <si>
    <t>dB</t>
  </si>
  <si>
    <t>-</t>
  </si>
  <si>
    <t>dB/dB</t>
  </si>
  <si>
    <t>+/-dB</t>
  </si>
  <si>
    <t>Re-derived parameters</t>
  </si>
  <si>
    <t>Proposed values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</si>
  <si>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</si>
  <si>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</si>
  <si>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</si>
  <si>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</si>
  <si>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</si>
  <si>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</si>
  <si>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</si>
  <si>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</si>
  <si>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</si>
  <si>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</si>
  <si>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</si>
  <si>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</si>
  <si>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</si>
  <si>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</si>
  <si>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</si>
  <si>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</si>
  <si>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</si>
  <si>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</si>
  <si>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</si>
  <si>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</si>
  <si>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</si>
  <si>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</si>
  <si>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</si>
  <si>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</si>
  <si>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</si>
  <si>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</si>
  <si>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</si>
  <si>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</si>
  <si>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</si>
  <si>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</si>
  <si>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</si>
  <si>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</si>
  <si>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</si>
  <si>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</si>
  <si>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</si>
  <si>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</si>
  <si>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</si>
  <si>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</si>
  <si>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</si>
  <si>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For SSB_RP level range check</t>
  </si>
  <si>
    <t>38.101-1 Table 5.3.2-1, 30kHz SCS, 40MHz Ch BW</t>
    <phoneticPr fontId="21" type="noConversion"/>
  </si>
  <si>
    <t>Qualcomm</t>
  </si>
  <si>
    <t>From TS 38.133 Table B.2.11.1-1</t>
  </si>
  <si>
    <t>v16.19.0</t>
  </si>
  <si>
    <t>AWGN on Freq 1</t>
  </si>
  <si>
    <t>Cell#2 on Freq 1</t>
  </si>
  <si>
    <t>pW/15kHz</t>
  </si>
  <si>
    <t>For RSRPand SCH Es/Iot range check</t>
  </si>
  <si>
    <t>UE absolute RSSI reporting accuracy normal</t>
  </si>
  <si>
    <t>UE absolute RSSI reporting accuracy extreme</t>
  </si>
  <si>
    <t>Reported Cell 2 RSSI sens factor</t>
  </si>
  <si>
    <t>UE meas Cell 2 RSSI</t>
  </si>
  <si>
    <t>None</t>
  </si>
  <si>
    <t>Es/Noc in slots RSSI not measured</t>
  </si>
  <si>
    <t>Es/Noc in slots RSSI measured</t>
  </si>
  <si>
    <t>Absolute power, linear in slots  RSSI not measured</t>
  </si>
  <si>
    <t>Absolute power, linear in slots  RSSI measured</t>
  </si>
  <si>
    <t>Es/Iot, nominal in slots  RSSI not measured</t>
  </si>
  <si>
    <t>Es/Iot, nominal,in slots  RSSI measured</t>
  </si>
  <si>
    <t>SSB_RP, nominal in slots  RSSI not measured</t>
  </si>
  <si>
    <t>SSB_RP, nominal in slots  RSSI measured</t>
  </si>
  <si>
    <t>Io, nominal in slots  RSSI not measured</t>
  </si>
  <si>
    <t>Io, nominal in slots  RSSI measured</t>
  </si>
  <si>
    <t>Absolute power Noc, log in slots  RSSI measured</t>
  </si>
  <si>
    <t>pW/15kHz</t>
    <phoneticPr fontId="2" type="noConversion"/>
  </si>
  <si>
    <t>Freq 2 Io minimum in subframes  RSSI measured</t>
  </si>
  <si>
    <t>Freq 2 Io nominal  in subframes  RSSI measured</t>
  </si>
  <si>
    <t>Freq 2 Io maximum  in subframes  RSSI measured</t>
  </si>
  <si>
    <t>Freq 2 Io minimum  in subframes  RSSI measured</t>
  </si>
  <si>
    <t>Reported Cell 2 RSSI minimum normal</t>
  </si>
  <si>
    <t>Reported Cell 2 RSSI nominal normal</t>
  </si>
  <si>
    <t>Reported Cell 2 RSSI maximumn normal</t>
  </si>
  <si>
    <t>Reported Cell 2 RSSI minimum extreme</t>
  </si>
  <si>
    <t>Reported Cell 2 RSSI nominal extreme</t>
  </si>
  <si>
    <t>Reported Cell 2 RSSI maximum extreme</t>
  </si>
  <si>
    <t>Maps Min. value to reported RSSI</t>
  </si>
  <si>
    <t>Maps Max. value to reported RSSI</t>
  </si>
  <si>
    <t>v18.3.0</t>
  </si>
  <si>
    <t>LBT Channel Measurement Bandwidth</t>
  </si>
  <si>
    <t>dBm/SCS</t>
  </si>
  <si>
    <t>Not used when performing RSSI measurements</t>
  </si>
  <si>
    <t>dBm/LBT_BW</t>
  </si>
  <si>
    <t>Useful LBT BW is 106/2 * 30kHz * 12 = 19.08MHz</t>
  </si>
  <si>
    <t>For Io check</t>
  </si>
  <si>
    <t>Cell#2 is muted during RSSI measurements (RMTC)</t>
  </si>
  <si>
    <t>RSSI evaluated over larger BW</t>
  </si>
  <si>
    <t>Req.</t>
  </si>
  <si>
    <t>AWGN on Freq 2</t>
  </si>
  <si>
    <t>Cell#3 on Freq 2</t>
  </si>
  <si>
    <t>Freq 1 Io sensitivity factor</t>
  </si>
  <si>
    <t>Freq 1 Io effect</t>
  </si>
  <si>
    <t>Freq 2 Io sensitivity factor</t>
  </si>
  <si>
    <t>Freq 2 Io effect</t>
  </si>
  <si>
    <t>Reported Cell 3 RSSI sens factor normal</t>
  </si>
  <si>
    <t>Reported 3 RSSI effect normal</t>
  </si>
  <si>
    <t>Reported 3 RSSI effect extrene</t>
  </si>
  <si>
    <t>From TS 38.133 Table A.10.5.5.3.2-1</t>
  </si>
  <si>
    <t>From TS 38.133 Table A.10.5.5.3.2-2</t>
  </si>
  <si>
    <t>From TS 38.133 Table 10.1.34.2-1, Io &gt;= -70dBm</t>
  </si>
  <si>
    <t>Ref: TS 38.133 v16.19.0 clause A.10.5.5.3</t>
  </si>
  <si>
    <t>10.5.5.3</t>
  </si>
  <si>
    <t>11.6.5.3</t>
  </si>
  <si>
    <t>Template is for 2 NR cells, subtests 1</t>
  </si>
  <si>
    <t xml:space="preserve">38.533 10.5.5.3 TT </t>
  </si>
  <si>
    <t>From TS 38.133 Table 10.1.34.1-1</t>
  </si>
  <si>
    <t>Absolute power Noc, log in slots  RSSI not measured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</si>
</sst>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7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0"/>
      <color theme="1" tint="0.499984740745262"/>
      <name val="Arial"/>
      <family val="2"/>
    </font>
    <font>
      <sz val="11"/>
      <color rgb="FF9C0006"/>
      <name val="Calibri"/>
      <family val="2"/>
      <scheme val="minor"/>
    </font>
    <font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sz val="10"/>
      <color rgb="FF9C000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>
      <alignment vertical="center"/>
    </xf>
    <xf numFmtId="0" fontId="23" fillId="6" borderId="0" applyNumberFormat="0" applyBorder="0" applyAlignment="0" applyProtection="0"/>
  </cellStyleXfs>
  <cellXfs count="193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2" xfId="0" applyBorder="1" applyAlignment="1">
      <alignment horizontal="left"/>
    </xf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17" fillId="0" borderId="10" xfId="1" applyFont="1" applyBorder="1" applyAlignment="1"/>
    <xf numFmtId="0" fontId="0" fillId="0" borderId="11" xfId="0" applyBorder="1" applyAlignment="1">
      <alignment horizontal="left"/>
    </xf>
    <xf numFmtId="1" fontId="1" fillId="5" borderId="2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17" fillId="0" borderId="2" xfId="1" applyFont="1" applyBorder="1" applyAlignment="1"/>
    <xf numFmtId="0" fontId="17" fillId="0" borderId="10" xfId="1" applyFont="1" applyBorder="1" applyAlignment="1">
      <alignment horizontal="left"/>
    </xf>
    <xf numFmtId="0" fontId="17" fillId="0" borderId="2" xfId="1" applyFont="1" applyBorder="1" applyAlignment="1">
      <alignment horizontal="left"/>
    </xf>
    <xf numFmtId="0" fontId="17" fillId="0" borderId="6" xfId="1" applyFont="1" applyBorder="1" applyAlignment="1">
      <alignment horizontal="left"/>
    </xf>
    <xf numFmtId="2" fontId="22" fillId="0" borderId="2" xfId="1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3" borderId="12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1" fillId="3" borderId="12" xfId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5" fillId="0" borderId="3" xfId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2" fontId="4" fillId="0" borderId="10" xfId="0" applyNumberFormat="1" applyFont="1" applyBorder="1" applyAlignment="1">
      <alignment horizontal="center"/>
    </xf>
    <xf numFmtId="0" fontId="4" fillId="0" borderId="10" xfId="0" applyFont="1" applyBorder="1"/>
    <xf numFmtId="0" fontId="4" fillId="3" borderId="10" xfId="0" applyFont="1" applyFill="1" applyBorder="1"/>
    <xf numFmtId="0" fontId="5" fillId="2" borderId="11" xfId="0" applyFont="1" applyFill="1" applyBorder="1"/>
    <xf numFmtId="0" fontId="17" fillId="0" borderId="7" xfId="1" applyFont="1" applyBorder="1" applyAlignment="1">
      <alignment horizontal="left"/>
    </xf>
    <xf numFmtId="2" fontId="0" fillId="4" borderId="10" xfId="0" applyNumberFormat="1" applyFill="1" applyBorder="1" applyAlignment="1">
      <alignment horizontal="center"/>
    </xf>
    <xf numFmtId="2" fontId="5" fillId="0" borderId="10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164" fontId="1" fillId="0" borderId="10" xfId="0" applyNumberFormat="1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12" fillId="0" borderId="11" xfId="0" applyFont="1" applyBorder="1" applyAlignment="1">
      <alignment horizontal="left"/>
    </xf>
    <xf numFmtId="0" fontId="0" fillId="0" borderId="9" xfId="0" applyBorder="1" applyAlignment="1">
      <alignment horizontal="left"/>
    </xf>
    <xf numFmtId="164" fontId="24" fillId="0" borderId="2" xfId="0" applyNumberFormat="1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25" fillId="4" borderId="2" xfId="0" applyFont="1" applyFill="1" applyBorder="1" applyAlignment="1">
      <alignment horizontal="center"/>
    </xf>
    <xf numFmtId="165" fontId="25" fillId="4" borderId="2" xfId="0" applyNumberFormat="1" applyFont="1" applyFill="1" applyBorder="1" applyAlignment="1">
      <alignment horizontal="center"/>
    </xf>
    <xf numFmtId="164" fontId="4" fillId="3" borderId="10" xfId="0" applyNumberFormat="1" applyFont="1" applyFill="1" applyBorder="1" applyAlignment="1">
      <alignment horizontal="center"/>
    </xf>
    <xf numFmtId="164" fontId="12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6" xfId="1" applyFont="1" applyBorder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2" fontId="4" fillId="0" borderId="2" xfId="0" applyNumberFormat="1" applyFont="1" applyBorder="1"/>
    <xf numFmtId="2" fontId="4" fillId="3" borderId="2" xfId="0" applyNumberFormat="1" applyFont="1" applyFill="1" applyBorder="1"/>
    <xf numFmtId="2" fontId="5" fillId="0" borderId="8" xfId="0" applyNumberFormat="1" applyFont="1" applyBorder="1"/>
    <xf numFmtId="2" fontId="4" fillId="7" borderId="2" xfId="0" applyNumberFormat="1" applyFont="1" applyFill="1" applyBorder="1" applyAlignment="1">
      <alignment horizontal="center"/>
    </xf>
    <xf numFmtId="2" fontId="26" fillId="6" borderId="10" xfId="2" applyNumberFormat="1" applyFont="1" applyBorder="1" applyAlignment="1">
      <alignment horizontal="center"/>
    </xf>
    <xf numFmtId="0" fontId="16" fillId="0" borderId="3" xfId="1" applyFont="1" applyBorder="1" applyAlignment="1">
      <alignment horizontal="center"/>
    </xf>
    <xf numFmtId="1" fontId="4" fillId="4" borderId="8" xfId="1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2" fontId="1" fillId="4" borderId="10" xfId="0" applyNumberFormat="1" applyFont="1" applyFill="1" applyBorder="1" applyAlignment="1">
      <alignment horizontal="center"/>
    </xf>
    <xf numFmtId="165" fontId="0" fillId="4" borderId="2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0" fontId="0" fillId="7" borderId="6" xfId="0" applyFill="1" applyBorder="1" applyAlignment="1">
      <alignment horizontal="left"/>
    </xf>
  </cellXfs>
  <cellStyles count="3">
    <cellStyle name="Bad" xfId="2" builtinId="27"/>
    <cellStyle name="Normal" xfId="0" builtinId="0"/>
    <cellStyle name="常规 2" xfId="1" xr:uid="{00000000-0005-0000-0000-000001000000}"/>
  </cellStyles>
  <dxfs count="7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  <dxf>
      <font>
        <color theme="1"/>
      </font>
      <fill>
        <patternFill>
          <bgColor rgb="FF00FFFF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workbookViewId="0">
      <selection activeCell="B11" sqref="B11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15" customWidth="1"/>
    <col min="7" max="7" width="9.7109375" customWidth="1"/>
    <col min="8" max="8" width="32.7109375" style="11" customWidth="1"/>
  </cols>
  <sheetData>
    <row r="1" spans="1:8">
      <c r="A1" s="21" t="s">
        <v>31</v>
      </c>
      <c r="B1" t="s">
        <v>112</v>
      </c>
    </row>
    <row r="3" spans="1:8">
      <c r="A3" s="21" t="s">
        <v>34</v>
      </c>
      <c r="B3" t="s">
        <v>111</v>
      </c>
    </row>
    <row r="4" spans="1:8">
      <c r="A4" s="21"/>
      <c r="F4"/>
      <c r="H4"/>
    </row>
    <row r="5" spans="1:8">
      <c r="A5" s="21"/>
      <c r="F5"/>
      <c r="H5"/>
    </row>
    <row r="6" spans="1:8">
      <c r="C6" s="21" t="s">
        <v>23</v>
      </c>
      <c r="D6" s="108">
        <v>38133</v>
      </c>
      <c r="E6" s="108">
        <v>38533</v>
      </c>
      <c r="F6" s="21" t="s">
        <v>24</v>
      </c>
      <c r="H6"/>
    </row>
    <row r="7" spans="1:8">
      <c r="A7" s="21" t="s">
        <v>22</v>
      </c>
      <c r="B7" t="s">
        <v>36</v>
      </c>
      <c r="C7" t="s">
        <v>109</v>
      </c>
      <c r="D7" s="5" t="s">
        <v>52</v>
      </c>
      <c r="E7" s="5" t="s">
        <v>86</v>
      </c>
      <c r="F7" t="s">
        <v>50</v>
      </c>
      <c r="H7"/>
    </row>
    <row r="8" spans="1:8">
      <c r="C8" t="s">
        <v>110</v>
      </c>
      <c r="D8" s="5" t="s">
        <v>52</v>
      </c>
      <c r="E8" s="5" t="s">
        <v>86</v>
      </c>
      <c r="F8" t="s">
        <v>50</v>
      </c>
      <c r="H8"/>
    </row>
    <row r="9" spans="1:8">
      <c r="F9"/>
      <c r="H9"/>
    </row>
    <row r="10" spans="1:8">
      <c r="F10"/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4"/>
  <sheetViews>
    <sheetView tabSelected="1" topLeftCell="A53" zoomScaleNormal="100" workbookViewId="0">
      <selection activeCell="D83" sqref="D83"/>
    </sheetView>
  </sheetViews>
  <sheetFormatPr defaultRowHeight="12.75"/>
  <cols>
    <col min="1" max="1" width="49.28515625" customWidth="1"/>
    <col min="2" max="2" width="14" customWidth="1"/>
    <col min="3" max="3" width="11.7109375" customWidth="1"/>
    <col min="4" max="4" width="15.7109375" customWidth="1"/>
    <col min="5" max="5" width="17.85546875" customWidth="1"/>
    <col min="6" max="6" width="17" customWidth="1"/>
    <col min="7" max="7" width="19.28515625" customWidth="1"/>
    <col min="8" max="8" width="17.42578125" style="23" customWidth="1"/>
    <col min="9" max="9" width="18.85546875" customWidth="1"/>
    <col min="10" max="10" width="8.28515625" customWidth="1"/>
    <col min="11" max="11" width="66.5703125" style="11" customWidth="1"/>
  </cols>
  <sheetData>
    <row r="1" spans="1:11" ht="13.5" thickBot="1"/>
    <row r="2" spans="1:11">
      <c r="A2" s="1" t="s">
        <v>12</v>
      </c>
      <c r="B2" s="24"/>
      <c r="C2" s="182" t="s">
        <v>41</v>
      </c>
      <c r="D2" s="128" t="s">
        <v>53</v>
      </c>
      <c r="E2" s="124" t="s">
        <v>54</v>
      </c>
      <c r="F2" s="128" t="s">
        <v>96</v>
      </c>
      <c r="G2" s="124" t="s">
        <v>97</v>
      </c>
      <c r="H2" s="31"/>
      <c r="I2" s="14"/>
      <c r="J2" s="14"/>
      <c r="K2" s="71" t="s">
        <v>0</v>
      </c>
    </row>
    <row r="3" spans="1:11">
      <c r="A3" s="2"/>
      <c r="B3" s="26" t="s">
        <v>1</v>
      </c>
      <c r="C3" s="3"/>
      <c r="D3" s="25" t="s">
        <v>26</v>
      </c>
      <c r="E3" s="146" t="s">
        <v>26</v>
      </c>
      <c r="F3" s="25" t="s">
        <v>26</v>
      </c>
      <c r="G3" s="146" t="s">
        <v>26</v>
      </c>
      <c r="H3" s="27"/>
      <c r="I3" s="3"/>
      <c r="J3" s="3"/>
      <c r="K3" s="73"/>
    </row>
    <row r="4" spans="1:11" ht="12.75" customHeight="1">
      <c r="A4" s="107" t="s">
        <v>35</v>
      </c>
      <c r="B4" s="26"/>
      <c r="C4" s="3"/>
      <c r="D4" s="40"/>
      <c r="E4" s="184"/>
      <c r="F4" s="40"/>
      <c r="G4" s="184"/>
      <c r="H4" s="42"/>
      <c r="I4" s="3"/>
      <c r="J4" s="3"/>
      <c r="K4" s="159" t="s">
        <v>44</v>
      </c>
    </row>
    <row r="5" spans="1:11" ht="12.75" customHeight="1">
      <c r="A5" s="4" t="s">
        <v>37</v>
      </c>
      <c r="B5" s="28" t="s">
        <v>38</v>
      </c>
      <c r="C5" s="5"/>
      <c r="D5" s="127">
        <v>30</v>
      </c>
      <c r="E5" s="185">
        <f t="shared" ref="E5:G7" si="0">$F5</f>
        <v>30</v>
      </c>
      <c r="F5" s="127">
        <v>30</v>
      </c>
      <c r="G5" s="185">
        <f t="shared" si="0"/>
        <v>30</v>
      </c>
      <c r="H5" s="42"/>
      <c r="I5" s="3"/>
      <c r="J5" s="3"/>
      <c r="K5" s="159" t="s">
        <v>105</v>
      </c>
    </row>
    <row r="6" spans="1:11" ht="12.75" customHeight="1">
      <c r="A6" s="4" t="s">
        <v>39</v>
      </c>
      <c r="B6" s="28" t="s">
        <v>40</v>
      </c>
      <c r="C6" s="5"/>
      <c r="D6" s="127">
        <v>40</v>
      </c>
      <c r="E6" s="185">
        <f t="shared" si="0"/>
        <v>40</v>
      </c>
      <c r="F6" s="127">
        <v>40</v>
      </c>
      <c r="G6" s="185">
        <f t="shared" si="0"/>
        <v>40</v>
      </c>
      <c r="H6" s="42"/>
      <c r="I6" s="3"/>
      <c r="J6" s="3"/>
      <c r="K6" s="159" t="s">
        <v>105</v>
      </c>
    </row>
    <row r="7" spans="1:11" ht="12.75" customHeight="1">
      <c r="A7" s="4" t="s">
        <v>46</v>
      </c>
      <c r="B7" s="28"/>
      <c r="C7" s="5"/>
      <c r="D7" s="127">
        <v>106</v>
      </c>
      <c r="E7" s="185">
        <f t="shared" si="0"/>
        <v>106</v>
      </c>
      <c r="F7" s="127">
        <v>106</v>
      </c>
      <c r="G7" s="185">
        <f t="shared" si="0"/>
        <v>106</v>
      </c>
      <c r="H7" s="42"/>
      <c r="I7" s="3"/>
      <c r="J7" s="3"/>
      <c r="K7" s="159" t="s">
        <v>49</v>
      </c>
    </row>
    <row r="8" spans="1:11">
      <c r="A8" s="4" t="s">
        <v>33</v>
      </c>
      <c r="B8" s="28" t="s">
        <v>3</v>
      </c>
      <c r="C8" s="5"/>
      <c r="D8" s="43" t="s">
        <v>4</v>
      </c>
      <c r="E8" s="185" t="s">
        <v>4</v>
      </c>
      <c r="F8" s="43" t="s">
        <v>4</v>
      </c>
      <c r="G8" s="185" t="s">
        <v>4</v>
      </c>
      <c r="H8" s="43"/>
      <c r="I8" s="5"/>
      <c r="J8" s="5"/>
      <c r="K8" s="159" t="s">
        <v>51</v>
      </c>
    </row>
    <row r="9" spans="1:11">
      <c r="A9" s="129" t="s">
        <v>114</v>
      </c>
      <c r="B9" s="28" t="s">
        <v>88</v>
      </c>
      <c r="C9" s="5"/>
      <c r="D9" s="109">
        <v>-106</v>
      </c>
      <c r="E9" s="185"/>
      <c r="F9" s="109">
        <v>-106</v>
      </c>
      <c r="G9" s="185"/>
      <c r="H9" s="43"/>
      <c r="I9" s="5"/>
      <c r="J9" s="5"/>
      <c r="K9" s="159" t="s">
        <v>106</v>
      </c>
    </row>
    <row r="10" spans="1:11">
      <c r="A10" s="129" t="s">
        <v>114</v>
      </c>
      <c r="B10" s="28" t="s">
        <v>2</v>
      </c>
      <c r="C10" s="5"/>
      <c r="D10" s="44">
        <f>D9-10*LOG(D5/15)</f>
        <v>-109.01029995663981</v>
      </c>
      <c r="E10" s="185"/>
      <c r="F10" s="44">
        <f>F9-10*LOG(F5/15)</f>
        <v>-109.01029995663981</v>
      </c>
      <c r="G10" s="185"/>
      <c r="H10" s="43"/>
      <c r="I10" s="5"/>
      <c r="J10" s="5"/>
      <c r="K10" s="159"/>
    </row>
    <row r="11" spans="1:11">
      <c r="A11" s="129" t="s">
        <v>72</v>
      </c>
      <c r="B11" s="28" t="s">
        <v>88</v>
      </c>
      <c r="C11" s="5"/>
      <c r="D11" s="109">
        <v>-106</v>
      </c>
      <c r="E11" s="185"/>
      <c r="F11" s="109">
        <v>-87</v>
      </c>
      <c r="G11" s="185"/>
      <c r="H11" s="43"/>
      <c r="I11" s="5"/>
      <c r="J11" s="5"/>
      <c r="K11" s="159" t="s">
        <v>106</v>
      </c>
    </row>
    <row r="12" spans="1:11">
      <c r="A12" s="129" t="s">
        <v>72</v>
      </c>
      <c r="B12" s="28" t="s">
        <v>2</v>
      </c>
      <c r="C12" s="5"/>
      <c r="D12" s="44">
        <f>D11-10*LOG(D5/15)</f>
        <v>-109.01029995663981</v>
      </c>
      <c r="E12" s="185"/>
      <c r="F12" s="44">
        <f>F11-10*LOG(F5/15)</f>
        <v>-90.010299956639813</v>
      </c>
      <c r="G12" s="185"/>
      <c r="H12" s="43"/>
      <c r="I12" s="5"/>
      <c r="J12" s="5"/>
      <c r="K12" s="159"/>
    </row>
    <row r="13" spans="1:11">
      <c r="A13" s="129" t="s">
        <v>62</v>
      </c>
      <c r="B13" s="28" t="s">
        <v>3</v>
      </c>
      <c r="C13" s="5"/>
      <c r="D13" s="43"/>
      <c r="E13" s="186">
        <v>2.5</v>
      </c>
      <c r="F13" s="43"/>
      <c r="G13" s="186">
        <v>2.5</v>
      </c>
      <c r="H13" s="44"/>
      <c r="I13" s="5"/>
      <c r="J13" s="5"/>
      <c r="K13" s="159" t="s">
        <v>106</v>
      </c>
    </row>
    <row r="14" spans="1:11">
      <c r="A14" s="129" t="s">
        <v>63</v>
      </c>
      <c r="B14" s="28" t="s">
        <v>3</v>
      </c>
      <c r="C14" s="5"/>
      <c r="D14" s="43"/>
      <c r="E14" s="186">
        <v>2.5</v>
      </c>
      <c r="F14" s="43"/>
      <c r="G14" s="186">
        <v>-99</v>
      </c>
      <c r="H14" s="44"/>
      <c r="I14" s="5"/>
      <c r="J14" s="5"/>
      <c r="K14" s="159" t="s">
        <v>106</v>
      </c>
    </row>
    <row r="15" spans="1:11">
      <c r="A15" s="129" t="s">
        <v>87</v>
      </c>
      <c r="B15" s="28" t="s">
        <v>40</v>
      </c>
      <c r="C15" s="5"/>
      <c r="D15" s="43"/>
      <c r="E15" s="168"/>
      <c r="F15" s="127">
        <v>20</v>
      </c>
      <c r="G15" s="168"/>
      <c r="H15" s="44"/>
      <c r="I15" s="5"/>
      <c r="J15" s="5"/>
      <c r="K15" s="159" t="s">
        <v>106</v>
      </c>
    </row>
    <row r="16" spans="1:11">
      <c r="A16" s="4"/>
      <c r="B16" s="28"/>
      <c r="C16" s="5"/>
      <c r="D16" s="27"/>
      <c r="E16" s="170"/>
      <c r="F16" s="27"/>
      <c r="G16" s="168"/>
      <c r="H16" s="43"/>
      <c r="I16" s="5"/>
      <c r="J16" s="5"/>
      <c r="K16" s="159"/>
    </row>
    <row r="17" spans="1:11" ht="13.5" thickBot="1">
      <c r="A17" s="117" t="s">
        <v>108</v>
      </c>
      <c r="B17" s="116"/>
      <c r="C17" s="183"/>
      <c r="D17" s="183"/>
      <c r="E17" s="115"/>
      <c r="F17" s="136"/>
      <c r="G17" s="171"/>
      <c r="H17" s="45"/>
      <c r="I17" s="10"/>
      <c r="J17" s="10"/>
      <c r="K17" s="126"/>
    </row>
    <row r="18" spans="1:11">
      <c r="A18" s="22"/>
      <c r="B18" s="9"/>
      <c r="C18" s="5"/>
      <c r="D18" s="5"/>
      <c r="E18" s="5"/>
      <c r="F18" s="5"/>
      <c r="G18" s="7"/>
      <c r="H18" s="32"/>
      <c r="I18" s="5"/>
      <c r="J18" s="5"/>
    </row>
    <row r="19" spans="1:11" ht="13.5" thickBot="1">
      <c r="B19" s="5"/>
      <c r="C19" s="5"/>
      <c r="D19" s="5"/>
      <c r="E19" s="5"/>
      <c r="F19" s="10"/>
      <c r="G19" s="7"/>
      <c r="H19" s="32"/>
      <c r="I19" s="5"/>
      <c r="J19" s="5"/>
    </row>
    <row r="20" spans="1:11">
      <c r="A20" s="1" t="s">
        <v>10</v>
      </c>
      <c r="B20" s="34"/>
      <c r="C20" s="9"/>
      <c r="D20" s="128" t="s">
        <v>53</v>
      </c>
      <c r="E20" s="128" t="s">
        <v>54</v>
      </c>
      <c r="F20" s="128" t="s">
        <v>96</v>
      </c>
      <c r="G20" s="128" t="s">
        <v>97</v>
      </c>
      <c r="H20" s="31"/>
      <c r="I20" s="9"/>
      <c r="J20" s="9"/>
      <c r="K20" s="161"/>
    </row>
    <row r="21" spans="1:11">
      <c r="A21" s="33"/>
      <c r="B21" s="28"/>
      <c r="C21" s="5"/>
      <c r="D21" s="25" t="s">
        <v>26</v>
      </c>
      <c r="E21" s="25" t="s">
        <v>26</v>
      </c>
      <c r="F21" s="25" t="s">
        <v>26</v>
      </c>
      <c r="G21" s="25" t="s">
        <v>26</v>
      </c>
      <c r="H21" s="27"/>
      <c r="I21" s="5"/>
      <c r="J21" s="5"/>
      <c r="K21" s="159"/>
    </row>
    <row r="22" spans="1:11">
      <c r="A22" s="129" t="s">
        <v>64</v>
      </c>
      <c r="B22" s="28" t="s">
        <v>55</v>
      </c>
      <c r="C22" s="5"/>
      <c r="D22" s="162">
        <f>(10^12)*(10^-3)*10^(D10/10)</f>
        <v>1.2559432157547899E-2</v>
      </c>
      <c r="E22" s="162">
        <f>(10^12)*(10^-3)*10^((D10+E13)/10)</f>
        <v>2.2334179607548098E-2</v>
      </c>
      <c r="F22" s="162">
        <f>(10^12)*(10^-3)*10^(F10/10)</f>
        <v>1.2559432157547899E-2</v>
      </c>
      <c r="G22" s="162">
        <f>(10^12)*(10^-3)*10^((F10+G13)/10)</f>
        <v>2.2334179607548098E-2</v>
      </c>
      <c r="H22" s="29"/>
      <c r="I22" s="134"/>
      <c r="J22" s="134"/>
      <c r="K22" s="159" t="s">
        <v>89</v>
      </c>
    </row>
    <row r="23" spans="1:11">
      <c r="A23" s="129" t="s">
        <v>65</v>
      </c>
      <c r="B23" s="28" t="s">
        <v>55</v>
      </c>
      <c r="C23" s="5"/>
      <c r="D23" s="29">
        <f>(10^12)*(10^-3)*10^(D12/10)</f>
        <v>1.2559432157547899E-2</v>
      </c>
      <c r="E23" s="29">
        <f>(10^12)*(10^-3)*10^((D12+E14)/10)</f>
        <v>2.2334179607548098E-2</v>
      </c>
      <c r="F23" s="29">
        <f>(10^12)*(10^-3)*10^(F12/10)</f>
        <v>0.99763115748443931</v>
      </c>
      <c r="G23" s="29">
        <f>(10^12)*(10^-3)*10^((F12+G14)/10)</f>
        <v>1.2559432157547788E-10</v>
      </c>
      <c r="H23" s="29"/>
      <c r="I23" s="134"/>
      <c r="J23" s="134"/>
      <c r="K23" s="159"/>
    </row>
    <row r="24" spans="1:11">
      <c r="A24" s="131" t="s">
        <v>66</v>
      </c>
      <c r="B24" s="28" t="s">
        <v>3</v>
      </c>
      <c r="C24" s="5"/>
      <c r="D24" s="27" t="s">
        <v>4</v>
      </c>
      <c r="E24" s="38">
        <f>10*LOG(E22/(D22))</f>
        <v>2.4999999999999893</v>
      </c>
      <c r="F24" s="27" t="s">
        <v>4</v>
      </c>
      <c r="G24" s="38">
        <f>10*LOG(G22/(F22))</f>
        <v>2.4999999999999893</v>
      </c>
      <c r="H24" s="38"/>
      <c r="I24" s="7"/>
      <c r="J24" s="7"/>
      <c r="K24" s="130" t="s">
        <v>56</v>
      </c>
    </row>
    <row r="25" spans="1:11">
      <c r="A25" s="131" t="s">
        <v>67</v>
      </c>
      <c r="B25" s="28" t="s">
        <v>3</v>
      </c>
      <c r="C25" s="5"/>
      <c r="D25" s="27" t="s">
        <v>4</v>
      </c>
      <c r="E25" s="133">
        <f>10*LOG(E23/(D23))</f>
        <v>2.4999999999999893</v>
      </c>
      <c r="F25" s="27" t="s">
        <v>4</v>
      </c>
      <c r="G25" s="133">
        <f>10*LOG(G23/(F23))</f>
        <v>-99.000000000000043</v>
      </c>
      <c r="H25" s="38"/>
      <c r="I25" s="7"/>
      <c r="J25" s="7"/>
      <c r="K25" s="130" t="s">
        <v>56</v>
      </c>
    </row>
    <row r="26" spans="1:11">
      <c r="A26" s="16" t="s">
        <v>68</v>
      </c>
      <c r="B26" s="28" t="s">
        <v>2</v>
      </c>
      <c r="C26" s="5"/>
      <c r="D26" s="27" t="s">
        <v>4</v>
      </c>
      <c r="E26" s="38">
        <f>D10+E13</f>
        <v>-106.51029995663981</v>
      </c>
      <c r="F26" s="27" t="s">
        <v>4</v>
      </c>
      <c r="G26" s="38">
        <f>F10+G13</f>
        <v>-106.51029995663981</v>
      </c>
      <c r="H26" s="39"/>
      <c r="I26" s="6"/>
      <c r="J26" s="6"/>
      <c r="K26" s="159" t="s">
        <v>48</v>
      </c>
    </row>
    <row r="27" spans="1:11">
      <c r="A27" s="16" t="s">
        <v>69</v>
      </c>
      <c r="B27" s="28" t="s">
        <v>2</v>
      </c>
      <c r="C27" s="5"/>
      <c r="D27" s="27" t="s">
        <v>4</v>
      </c>
      <c r="E27" s="133">
        <f>D12+E14</f>
        <v>-106.51029995663981</v>
      </c>
      <c r="F27" s="27" t="s">
        <v>4</v>
      </c>
      <c r="G27" s="133">
        <f>F12+G14</f>
        <v>-189.01029995663981</v>
      </c>
      <c r="H27" s="39"/>
      <c r="I27" s="6"/>
      <c r="J27" s="6"/>
      <c r="K27" s="159" t="s">
        <v>48</v>
      </c>
    </row>
    <row r="28" spans="1:11">
      <c r="A28" s="16" t="s">
        <v>70</v>
      </c>
      <c r="B28" s="28" t="s">
        <v>45</v>
      </c>
      <c r="C28" s="5"/>
      <c r="D28" s="162">
        <f>10*LOG((D22+E22)*10^-9)+10*LOG((38.16*10^6)/(15*10^3))</f>
        <v>-70.517369683313547</v>
      </c>
      <c r="E28" s="27" t="s">
        <v>4</v>
      </c>
      <c r="F28" s="162">
        <f>10*LOG((F22+G22)*10^-9)+10*LOG((38.16*10^6)/(15*10^3))</f>
        <v>-70.517369683313547</v>
      </c>
      <c r="G28" s="27" t="s">
        <v>4</v>
      </c>
      <c r="H28" s="39"/>
      <c r="I28" s="6"/>
      <c r="J28" s="6"/>
      <c r="K28" s="159" t="s">
        <v>89</v>
      </c>
    </row>
    <row r="29" spans="1:11">
      <c r="A29" s="16" t="s">
        <v>71</v>
      </c>
      <c r="B29" s="173" t="s">
        <v>2</v>
      </c>
      <c r="C29" s="5"/>
      <c r="D29" s="29">
        <f>10*LOG((D23+E23)*10^-9)</f>
        <v>-104.57254075307732</v>
      </c>
      <c r="E29" s="27"/>
      <c r="F29" s="29">
        <f>10*LOG((F23+G23)*10^-9)</f>
        <v>-90.010299956093078</v>
      </c>
      <c r="G29" s="27"/>
      <c r="H29" s="39"/>
      <c r="I29" s="6"/>
      <c r="J29" s="6"/>
      <c r="K29" s="159" t="s">
        <v>92</v>
      </c>
    </row>
    <row r="30" spans="1:11">
      <c r="A30" s="16" t="s">
        <v>71</v>
      </c>
      <c r="B30" s="28" t="s">
        <v>45</v>
      </c>
      <c r="C30" s="5"/>
      <c r="D30" s="29">
        <f>10*LOG((D23+E23)*10^-9)+10*LOG((38.16*10^6)/(15*10^3))</f>
        <v>-70.517369683313547</v>
      </c>
      <c r="E30" s="27" t="s">
        <v>4</v>
      </c>
      <c r="F30" s="29">
        <f>10*LOG((F23+G23)*10^-9)+10*LOG((38.16*10^6)/(15*10^3))</f>
        <v>-55.955128886329312</v>
      </c>
      <c r="G30" s="27" t="s">
        <v>4</v>
      </c>
      <c r="H30" s="39"/>
      <c r="I30" s="6"/>
      <c r="J30" s="6"/>
      <c r="K30" s="159" t="s">
        <v>92</v>
      </c>
    </row>
    <row r="31" spans="1:11" ht="13.5" thickBot="1">
      <c r="A31" s="135" t="s">
        <v>71</v>
      </c>
      <c r="B31" s="30" t="s">
        <v>90</v>
      </c>
      <c r="C31" s="10"/>
      <c r="D31" s="163"/>
      <c r="E31" s="136" t="s">
        <v>4</v>
      </c>
      <c r="F31" s="163">
        <f>10*LOG((F23+G23)*10^-9)+10*LOG((19.08*10^6)/(15*10^3))</f>
        <v>-58.965428842969132</v>
      </c>
      <c r="G31" s="136" t="s">
        <v>4</v>
      </c>
      <c r="H31" s="76"/>
      <c r="I31" s="89"/>
      <c r="J31" s="89"/>
      <c r="K31" s="126" t="s">
        <v>91</v>
      </c>
    </row>
    <row r="32" spans="1:11">
      <c r="B32" s="5"/>
      <c r="C32" s="5"/>
      <c r="D32" s="5"/>
      <c r="E32" s="5"/>
      <c r="F32" s="5"/>
      <c r="G32" s="18"/>
      <c r="H32" s="32"/>
      <c r="I32" s="5"/>
      <c r="J32" s="5"/>
    </row>
    <row r="33" spans="1:11" ht="13.5" thickBot="1">
      <c r="B33" s="5"/>
      <c r="C33" s="5"/>
      <c r="D33" s="5"/>
      <c r="E33" s="5"/>
      <c r="F33" s="5"/>
      <c r="G33" s="8"/>
      <c r="H33" s="32"/>
      <c r="I33" s="5"/>
      <c r="J33" s="5"/>
    </row>
    <row r="34" spans="1:11" s="48" customFormat="1">
      <c r="A34" s="1" t="s">
        <v>11</v>
      </c>
      <c r="B34" s="51"/>
      <c r="C34" s="52"/>
      <c r="D34" s="128" t="s">
        <v>53</v>
      </c>
      <c r="E34" s="128" t="s">
        <v>54</v>
      </c>
      <c r="F34" s="128" t="s">
        <v>96</v>
      </c>
      <c r="G34" s="128" t="s">
        <v>97</v>
      </c>
      <c r="H34" s="79" t="s">
        <v>30</v>
      </c>
      <c r="I34" s="53"/>
      <c r="J34" s="53"/>
      <c r="K34" s="71" t="s">
        <v>0</v>
      </c>
    </row>
    <row r="35" spans="1:11" s="48" customFormat="1">
      <c r="A35" s="2"/>
      <c r="B35" s="46"/>
      <c r="C35" s="6"/>
      <c r="D35" s="25" t="s">
        <v>26</v>
      </c>
      <c r="E35" s="25" t="s">
        <v>26</v>
      </c>
      <c r="F35" s="25" t="s">
        <v>26</v>
      </c>
      <c r="G35" s="25" t="s">
        <v>26</v>
      </c>
      <c r="H35" s="25" t="s">
        <v>26</v>
      </c>
      <c r="I35" s="72"/>
      <c r="J35" s="72"/>
      <c r="K35" s="73"/>
    </row>
    <row r="36" spans="1:11" s="48" customFormat="1">
      <c r="A36" s="2" t="s">
        <v>27</v>
      </c>
      <c r="B36" s="74" t="s">
        <v>6</v>
      </c>
      <c r="C36" s="113"/>
      <c r="D36" s="187">
        <v>1.5</v>
      </c>
      <c r="E36" s="27"/>
      <c r="F36" s="110">
        <v>1.5</v>
      </c>
      <c r="G36" s="72"/>
      <c r="H36" s="72"/>
      <c r="I36" s="72"/>
      <c r="J36" s="72"/>
      <c r="K36" s="73"/>
    </row>
    <row r="37" spans="1:11" s="48" customFormat="1" ht="15.75">
      <c r="A37" s="4" t="s">
        <v>42</v>
      </c>
      <c r="B37" s="74" t="s">
        <v>6</v>
      </c>
      <c r="C37" s="113"/>
      <c r="D37" s="187">
        <v>1.5</v>
      </c>
      <c r="E37" s="27"/>
      <c r="F37" s="165">
        <v>1.5</v>
      </c>
      <c r="G37" s="72"/>
      <c r="H37" s="72"/>
      <c r="I37" s="72"/>
      <c r="J37" s="72"/>
      <c r="K37" s="159" t="s">
        <v>94</v>
      </c>
    </row>
    <row r="38" spans="1:11" s="48" customFormat="1">
      <c r="A38" s="4" t="s">
        <v>28</v>
      </c>
      <c r="B38" s="74" t="s">
        <v>6</v>
      </c>
      <c r="C38" s="113"/>
      <c r="D38" s="188"/>
      <c r="E38" s="189">
        <v>0.3</v>
      </c>
      <c r="F38" s="39"/>
      <c r="G38" s="164">
        <v>0.3</v>
      </c>
      <c r="H38" s="72"/>
      <c r="I38" s="72"/>
      <c r="J38" s="72"/>
      <c r="K38" s="159" t="s">
        <v>93</v>
      </c>
    </row>
    <row r="39" spans="1:11" s="48" customFormat="1" ht="15.75">
      <c r="A39" s="4" t="s">
        <v>43</v>
      </c>
      <c r="B39" s="74" t="s">
        <v>6</v>
      </c>
      <c r="C39" s="113"/>
      <c r="D39" s="188"/>
      <c r="E39" s="189">
        <v>0.8</v>
      </c>
      <c r="F39" s="39"/>
      <c r="G39" s="164">
        <v>0.8</v>
      </c>
      <c r="H39" s="72"/>
      <c r="I39" s="72"/>
      <c r="J39" s="72"/>
      <c r="K39" s="159" t="s">
        <v>93</v>
      </c>
    </row>
    <row r="40" spans="1:11" s="48" customFormat="1">
      <c r="A40" s="4" t="s">
        <v>57</v>
      </c>
      <c r="B40" s="74" t="s">
        <v>6</v>
      </c>
      <c r="C40" s="113"/>
      <c r="D40" s="188"/>
      <c r="E40" s="27"/>
      <c r="F40" s="39"/>
      <c r="G40" s="72"/>
      <c r="H40" s="111">
        <v>5.5</v>
      </c>
      <c r="I40" s="72"/>
      <c r="J40" s="72"/>
      <c r="K40" s="159" t="s">
        <v>107</v>
      </c>
    </row>
    <row r="41" spans="1:11" s="48" customFormat="1" ht="13.5" thickBot="1">
      <c r="A41" s="4" t="s">
        <v>58</v>
      </c>
      <c r="B41" s="75" t="s">
        <v>6</v>
      </c>
      <c r="C41" s="114"/>
      <c r="D41" s="190"/>
      <c r="E41" s="190"/>
      <c r="F41" s="76"/>
      <c r="G41" s="76"/>
      <c r="H41" s="112">
        <v>8.5</v>
      </c>
      <c r="I41" s="76"/>
      <c r="J41" s="76"/>
      <c r="K41" s="126" t="s">
        <v>107</v>
      </c>
    </row>
    <row r="42" spans="1:11" s="48" customFormat="1">
      <c r="A42" s="55"/>
      <c r="B42" s="56"/>
      <c r="C42" s="56"/>
      <c r="D42" s="56"/>
      <c r="E42" s="56"/>
      <c r="F42" s="57"/>
      <c r="G42" s="57"/>
      <c r="H42" s="47"/>
      <c r="I42" s="57"/>
      <c r="J42" s="57"/>
      <c r="K42" s="58"/>
    </row>
    <row r="43" spans="1:11" s="48" customFormat="1" ht="13.5" thickBot="1">
      <c r="B43" s="59"/>
      <c r="C43" s="59"/>
      <c r="D43" s="59"/>
      <c r="E43" s="59"/>
      <c r="F43" s="59"/>
      <c r="G43" s="59"/>
      <c r="H43" s="59"/>
      <c r="I43" s="59"/>
      <c r="J43" s="59"/>
      <c r="K43" s="60"/>
    </row>
    <row r="44" spans="1:11" s="48" customFormat="1">
      <c r="A44" s="1" t="s">
        <v>13</v>
      </c>
      <c r="B44" s="51"/>
      <c r="C44" s="118"/>
      <c r="D44" s="124" t="s">
        <v>53</v>
      </c>
      <c r="E44" s="124" t="s">
        <v>54</v>
      </c>
      <c r="F44" s="145" t="s">
        <v>96</v>
      </c>
      <c r="G44" s="124" t="s">
        <v>97</v>
      </c>
      <c r="H44" s="14" t="s">
        <v>30</v>
      </c>
      <c r="I44" s="79" t="s">
        <v>25</v>
      </c>
      <c r="J44" s="79"/>
      <c r="K44" s="71" t="s">
        <v>0</v>
      </c>
    </row>
    <row r="45" spans="1:11" s="48" customFormat="1">
      <c r="A45" s="33"/>
      <c r="B45" s="46"/>
      <c r="C45" s="119"/>
      <c r="D45" s="146" t="s">
        <v>26</v>
      </c>
      <c r="E45" s="146" t="s">
        <v>26</v>
      </c>
      <c r="F45" s="3" t="s">
        <v>26</v>
      </c>
      <c r="G45" s="146" t="s">
        <v>26</v>
      </c>
      <c r="H45" s="3" t="s">
        <v>26</v>
      </c>
      <c r="I45" s="25" t="s">
        <v>26</v>
      </c>
      <c r="J45" s="25"/>
      <c r="K45" s="73"/>
    </row>
    <row r="46" spans="1:11" s="48" customFormat="1">
      <c r="A46" s="104" t="s">
        <v>98</v>
      </c>
      <c r="B46" s="87" t="s">
        <v>5</v>
      </c>
      <c r="C46" s="120"/>
      <c r="D46" s="166">
        <v>1</v>
      </c>
      <c r="E46" s="166">
        <f>E23/(D23+E23)</f>
        <v>0.64006499980288445</v>
      </c>
      <c r="F46" s="80"/>
      <c r="G46" s="166"/>
      <c r="H46" s="80"/>
      <c r="I46" s="78"/>
      <c r="J46" s="78"/>
      <c r="K46" s="156" t="s">
        <v>17</v>
      </c>
    </row>
    <row r="47" spans="1:11" s="48" customFormat="1">
      <c r="A47" s="105" t="s">
        <v>99</v>
      </c>
      <c r="B47" s="87" t="s">
        <v>3</v>
      </c>
      <c r="C47" s="120"/>
      <c r="D47" s="166">
        <f>D$36*D46</f>
        <v>1.5</v>
      </c>
      <c r="E47" s="166">
        <f>E$38*E46</f>
        <v>0.19201949994086534</v>
      </c>
      <c r="F47" s="80"/>
      <c r="G47" s="166"/>
      <c r="H47" s="80"/>
      <c r="I47" s="81">
        <f>SQRT(SUMSQ(D47,E47))</f>
        <v>1.5122405524114011</v>
      </c>
      <c r="J47" s="81"/>
      <c r="K47" s="157" t="s">
        <v>29</v>
      </c>
    </row>
    <row r="48" spans="1:11" s="48" customFormat="1">
      <c r="A48" s="82"/>
      <c r="B48" s="46"/>
      <c r="C48" s="119"/>
      <c r="D48" s="119"/>
      <c r="E48" s="119"/>
      <c r="F48" s="84"/>
      <c r="G48" s="155"/>
      <c r="H48" s="84"/>
      <c r="I48" s="86"/>
      <c r="J48" s="86"/>
      <c r="K48" s="157"/>
    </row>
    <row r="49" spans="1:11" s="48" customFormat="1">
      <c r="A49" s="106"/>
      <c r="B49" s="64"/>
      <c r="C49" s="121"/>
      <c r="D49" s="121"/>
      <c r="E49" s="121"/>
      <c r="G49" s="121"/>
      <c r="I49" s="54"/>
      <c r="J49" s="54"/>
      <c r="K49" s="158"/>
    </row>
    <row r="50" spans="1:11" s="48" customFormat="1">
      <c r="A50" s="104" t="s">
        <v>100</v>
      </c>
      <c r="B50" s="87" t="s">
        <v>5</v>
      </c>
      <c r="C50" s="120"/>
      <c r="D50" s="120"/>
      <c r="E50" s="120"/>
      <c r="F50" s="80">
        <v>1</v>
      </c>
      <c r="G50" s="166">
        <f>G23/(F23+G23)</f>
        <v>1.2589254116356672E-10</v>
      </c>
      <c r="H50" s="80"/>
      <c r="I50" s="78"/>
      <c r="J50" s="78"/>
      <c r="K50" s="156" t="s">
        <v>17</v>
      </c>
    </row>
    <row r="51" spans="1:11" s="48" customFormat="1">
      <c r="A51" s="105" t="s">
        <v>101</v>
      </c>
      <c r="B51" s="87" t="s">
        <v>3</v>
      </c>
      <c r="C51" s="120"/>
      <c r="D51" s="120"/>
      <c r="E51" s="120"/>
      <c r="F51" s="80">
        <f>F$36*F50</f>
        <v>1.5</v>
      </c>
      <c r="G51" s="166">
        <f>G$38*G50</f>
        <v>3.7767762349070015E-11</v>
      </c>
      <c r="H51" s="80"/>
      <c r="I51" s="81">
        <f>SQRT(SUMSQ(G51,F51))</f>
        <v>1.5</v>
      </c>
      <c r="J51" s="81"/>
      <c r="K51" s="157" t="s">
        <v>29</v>
      </c>
    </row>
    <row r="52" spans="1:11" s="48" customFormat="1">
      <c r="A52" s="82"/>
      <c r="B52" s="46"/>
      <c r="C52" s="119"/>
      <c r="D52" s="119"/>
      <c r="E52" s="119"/>
      <c r="F52" s="84"/>
      <c r="G52" s="155"/>
      <c r="H52" s="84"/>
      <c r="I52" s="86"/>
      <c r="J52" s="86"/>
      <c r="K52" s="157"/>
    </row>
    <row r="53" spans="1:11" s="48" customFormat="1">
      <c r="A53" s="106"/>
      <c r="B53" s="64"/>
      <c r="C53" s="121"/>
      <c r="D53" s="121"/>
      <c r="E53" s="121"/>
      <c r="G53" s="121"/>
      <c r="I53" s="54"/>
      <c r="J53" s="54"/>
      <c r="K53" s="158"/>
    </row>
    <row r="54" spans="1:11" s="48" customFormat="1">
      <c r="A54" s="104" t="s">
        <v>102</v>
      </c>
      <c r="B54" s="87" t="s">
        <v>5</v>
      </c>
      <c r="C54" s="120"/>
      <c r="D54" s="120"/>
      <c r="E54" s="120"/>
      <c r="F54" s="80">
        <v>1</v>
      </c>
      <c r="G54" s="166">
        <f>G23/(F23+G23)</f>
        <v>1.2589254116356672E-10</v>
      </c>
      <c r="H54" s="80">
        <v>1</v>
      </c>
      <c r="I54" s="78"/>
      <c r="J54" s="78"/>
      <c r="K54" s="159" t="s">
        <v>18</v>
      </c>
    </row>
    <row r="55" spans="1:11" s="48" customFormat="1">
      <c r="A55" s="105" t="s">
        <v>103</v>
      </c>
      <c r="B55" s="87" t="s">
        <v>3</v>
      </c>
      <c r="C55" s="120"/>
      <c r="D55" s="120"/>
      <c r="E55" s="120"/>
      <c r="F55" s="80">
        <f>F$36*F54</f>
        <v>1.5</v>
      </c>
      <c r="G55" s="166">
        <f>G$39*G54</f>
        <v>1.0071403293085339E-10</v>
      </c>
      <c r="H55" s="80">
        <f>H$40*H54</f>
        <v>5.5</v>
      </c>
      <c r="I55" s="81">
        <f>SQRT(SUMSQ(G55,F55))+H55</f>
        <v>7</v>
      </c>
      <c r="J55" s="81"/>
      <c r="K55" s="125" t="s">
        <v>60</v>
      </c>
    </row>
    <row r="56" spans="1:11" s="48" customFormat="1">
      <c r="A56" s="82"/>
      <c r="B56" s="50"/>
      <c r="C56" s="122"/>
      <c r="D56" s="122"/>
      <c r="E56" s="122"/>
      <c r="F56" s="62"/>
      <c r="G56" s="155"/>
      <c r="H56" s="62"/>
      <c r="I56" s="61"/>
      <c r="J56" s="61"/>
      <c r="K56" s="156"/>
    </row>
    <row r="57" spans="1:11" s="48" customFormat="1">
      <c r="A57" s="106"/>
      <c r="B57" s="64"/>
      <c r="C57" s="121"/>
      <c r="D57" s="121"/>
      <c r="E57" s="121"/>
      <c r="G57" s="121"/>
      <c r="I57" s="54"/>
      <c r="J57" s="54"/>
      <c r="K57" s="158"/>
    </row>
    <row r="58" spans="1:11" s="48" customFormat="1">
      <c r="A58" s="104" t="s">
        <v>59</v>
      </c>
      <c r="B58" s="87" t="s">
        <v>5</v>
      </c>
      <c r="C58" s="120"/>
      <c r="D58" s="120"/>
      <c r="E58" s="120"/>
      <c r="F58" s="80">
        <v>1</v>
      </c>
      <c r="G58" s="166">
        <f>G23/(F23+G23)</f>
        <v>1.2589254116356672E-10</v>
      </c>
      <c r="H58" s="80">
        <v>1</v>
      </c>
      <c r="I58" s="78"/>
      <c r="J58" s="78"/>
      <c r="K58" s="159" t="s">
        <v>18</v>
      </c>
    </row>
    <row r="59" spans="1:11" s="48" customFormat="1">
      <c r="A59" s="105" t="s">
        <v>104</v>
      </c>
      <c r="B59" s="87" t="s">
        <v>3</v>
      </c>
      <c r="C59" s="120"/>
      <c r="D59" s="120"/>
      <c r="E59" s="120"/>
      <c r="F59" s="80">
        <f>F$36*F58</f>
        <v>1.5</v>
      </c>
      <c r="G59" s="166">
        <f>G$39*G58</f>
        <v>1.0071403293085339E-10</v>
      </c>
      <c r="H59" s="80">
        <f>H$41*H58</f>
        <v>8.5</v>
      </c>
      <c r="I59" s="81">
        <f>SQRT(SUMSQ(G59,F59))+H59</f>
        <v>10</v>
      </c>
      <c r="J59" s="81"/>
      <c r="K59" s="125" t="s">
        <v>60</v>
      </c>
    </row>
    <row r="60" spans="1:11" s="48" customFormat="1" ht="13.5" thickBot="1">
      <c r="A60" s="65"/>
      <c r="B60" s="88"/>
      <c r="C60" s="123"/>
      <c r="D60" s="123"/>
      <c r="E60" s="123"/>
      <c r="F60" s="66"/>
      <c r="G60" s="167"/>
      <c r="H60" s="66"/>
      <c r="I60" s="67"/>
      <c r="J60" s="67"/>
      <c r="K60" s="160"/>
    </row>
    <row r="61" spans="1:11" s="48" customFormat="1">
      <c r="A61" s="68"/>
      <c r="B61" s="49"/>
      <c r="C61" s="49"/>
      <c r="D61" s="49"/>
      <c r="E61" s="49"/>
      <c r="F61" s="62"/>
      <c r="G61" s="62"/>
      <c r="H61" s="62"/>
      <c r="I61" s="63"/>
      <c r="J61" s="63"/>
      <c r="K61" s="69"/>
    </row>
    <row r="62" spans="1:11" s="48" customFormat="1" ht="13.5" thickBot="1">
      <c r="K62" s="69"/>
    </row>
    <row r="63" spans="1:11" s="48" customFormat="1">
      <c r="A63" s="1" t="s">
        <v>14</v>
      </c>
      <c r="B63" s="52"/>
      <c r="C63" s="52"/>
      <c r="D63" s="52"/>
      <c r="E63" s="52"/>
      <c r="F63" s="52"/>
      <c r="G63" s="52"/>
      <c r="H63" s="52"/>
      <c r="I63" s="52"/>
      <c r="J63" s="52"/>
      <c r="K63" s="71" t="s">
        <v>0</v>
      </c>
    </row>
    <row r="64" spans="1:11" s="48" customFormat="1">
      <c r="A64" s="129" t="s">
        <v>61</v>
      </c>
      <c r="B64" s="6"/>
      <c r="C64" s="6"/>
      <c r="D64" s="6"/>
      <c r="E64" s="6"/>
      <c r="F64" s="6"/>
      <c r="G64" s="6"/>
      <c r="H64" s="6"/>
      <c r="I64" s="6"/>
      <c r="J64" s="6"/>
      <c r="K64" s="102"/>
    </row>
    <row r="65" spans="1:11" s="48" customFormat="1">
      <c r="A65" s="4"/>
      <c r="B65" s="6"/>
      <c r="C65" s="6"/>
      <c r="D65" s="6"/>
      <c r="E65" s="6"/>
      <c r="F65" s="6"/>
      <c r="G65" s="6"/>
      <c r="H65" s="6"/>
      <c r="I65" s="6"/>
      <c r="J65" s="6"/>
      <c r="K65" s="102"/>
    </row>
    <row r="66" spans="1:11" s="48" customFormat="1" ht="13.5" thickBot="1">
      <c r="A66" s="101"/>
      <c r="B66" s="89"/>
      <c r="C66" s="89"/>
      <c r="D66" s="89"/>
      <c r="E66" s="89"/>
      <c r="F66" s="89"/>
      <c r="G66" s="89"/>
      <c r="H66" s="89"/>
      <c r="I66" s="89"/>
      <c r="J66" s="89"/>
      <c r="K66" s="103"/>
    </row>
    <row r="67" spans="1:11" s="48" customFormat="1">
      <c r="K67" s="69"/>
    </row>
    <row r="68" spans="1:11" s="48" customFormat="1" ht="13.5" thickBot="1">
      <c r="K68" s="69"/>
    </row>
    <row r="69" spans="1:11" s="48" customFormat="1" ht="13.5" thickBot="1">
      <c r="A69" s="1" t="s">
        <v>15</v>
      </c>
      <c r="B69" s="35"/>
      <c r="C69" s="14"/>
      <c r="D69" s="128" t="s">
        <v>53</v>
      </c>
      <c r="E69" s="128" t="s">
        <v>54</v>
      </c>
      <c r="F69" s="128" t="s">
        <v>96</v>
      </c>
      <c r="G69" s="128" t="s">
        <v>97</v>
      </c>
      <c r="H69" s="79"/>
      <c r="I69" s="35"/>
      <c r="J69" s="35"/>
      <c r="K69" s="12" t="s">
        <v>0</v>
      </c>
    </row>
    <row r="70" spans="1:11" s="48" customFormat="1">
      <c r="A70" s="2"/>
      <c r="B70" s="3"/>
      <c r="C70" s="137"/>
      <c r="D70" s="25" t="s">
        <v>26</v>
      </c>
      <c r="E70" s="25" t="s">
        <v>26</v>
      </c>
      <c r="F70" s="25" t="s">
        <v>26</v>
      </c>
      <c r="G70" s="25" t="s">
        <v>26</v>
      </c>
      <c r="H70" s="25"/>
      <c r="I70" s="26"/>
      <c r="J70" s="26"/>
      <c r="K70" s="13"/>
    </row>
    <row r="71" spans="1:11" s="48" customFormat="1">
      <c r="A71" s="4" t="s">
        <v>72</v>
      </c>
      <c r="B71" s="6" t="s">
        <v>2</v>
      </c>
      <c r="C71" s="119"/>
      <c r="D71" s="148">
        <f>D12</f>
        <v>-109.01029995663981</v>
      </c>
      <c r="E71" s="168"/>
      <c r="F71" s="148">
        <f>F12</f>
        <v>-90.010299956639813</v>
      </c>
      <c r="G71" s="168"/>
      <c r="H71" s="72"/>
      <c r="I71" s="46"/>
      <c r="J71" s="46"/>
      <c r="K71" s="191" t="s">
        <v>113</v>
      </c>
    </row>
    <row r="72" spans="1:11" s="48" customFormat="1">
      <c r="A72" s="4" t="s">
        <v>72</v>
      </c>
      <c r="B72" s="5" t="s">
        <v>88</v>
      </c>
      <c r="C72" s="119"/>
      <c r="D72" s="148">
        <f>D11</f>
        <v>-106</v>
      </c>
      <c r="E72" s="168"/>
      <c r="F72" s="148">
        <f>F11</f>
        <v>-87</v>
      </c>
      <c r="G72" s="168"/>
      <c r="H72" s="72"/>
      <c r="I72" s="46"/>
      <c r="J72" s="46"/>
      <c r="K72" s="191" t="s">
        <v>113</v>
      </c>
    </row>
    <row r="73" spans="1:11" s="48" customFormat="1">
      <c r="A73" s="4" t="s">
        <v>63</v>
      </c>
      <c r="B73" s="6" t="s">
        <v>3</v>
      </c>
      <c r="C73" s="119"/>
      <c r="D73" s="148"/>
      <c r="E73" s="168">
        <f>E14</f>
        <v>2.5</v>
      </c>
      <c r="F73" s="148"/>
      <c r="G73" s="168">
        <f>G14</f>
        <v>-99</v>
      </c>
      <c r="H73" s="38"/>
      <c r="I73" s="46"/>
      <c r="J73" s="46"/>
      <c r="K73" s="191" t="s">
        <v>113</v>
      </c>
    </row>
    <row r="74" spans="1:11" s="48" customFormat="1">
      <c r="A74" s="4"/>
      <c r="B74" s="6"/>
      <c r="C74" s="119"/>
      <c r="D74" s="148"/>
      <c r="E74" s="168"/>
      <c r="F74" s="148"/>
      <c r="G74" s="168"/>
      <c r="H74" s="38"/>
      <c r="I74" s="46"/>
      <c r="J74" s="46"/>
      <c r="K74" s="17"/>
    </row>
    <row r="75" spans="1:11" s="48" customFormat="1">
      <c r="A75" s="2" t="s">
        <v>9</v>
      </c>
      <c r="B75" s="6" t="s">
        <v>3</v>
      </c>
      <c r="C75" s="119"/>
      <c r="D75" s="153">
        <v>0</v>
      </c>
      <c r="E75" s="153">
        <v>0</v>
      </c>
      <c r="F75" s="153">
        <v>0</v>
      </c>
      <c r="G75" s="153">
        <v>0</v>
      </c>
      <c r="H75" s="38"/>
      <c r="I75" s="46"/>
      <c r="J75" s="46"/>
      <c r="K75" s="17" t="s">
        <v>8</v>
      </c>
    </row>
    <row r="76" spans="1:11" s="48" customFormat="1">
      <c r="A76" s="4" t="s">
        <v>72</v>
      </c>
      <c r="B76" s="6" t="s">
        <v>2</v>
      </c>
      <c r="C76" s="119"/>
      <c r="D76" s="154">
        <f>D71+D75</f>
        <v>-109.01029995663981</v>
      </c>
      <c r="E76" s="154"/>
      <c r="F76" s="154">
        <f>F71+F75</f>
        <v>-90.010299956639813</v>
      </c>
      <c r="G76" s="154"/>
      <c r="H76" s="38"/>
      <c r="I76" s="46"/>
      <c r="J76" s="46"/>
      <c r="K76" s="17" t="s">
        <v>19</v>
      </c>
    </row>
    <row r="77" spans="1:11" s="48" customFormat="1">
      <c r="A77" s="4" t="s">
        <v>72</v>
      </c>
      <c r="B77" s="5" t="s">
        <v>88</v>
      </c>
      <c r="C77" s="119"/>
      <c r="D77" s="154">
        <f>D72+D75</f>
        <v>-106</v>
      </c>
      <c r="E77" s="154"/>
      <c r="F77" s="154">
        <f>F72+F75</f>
        <v>-87</v>
      </c>
      <c r="G77" s="154"/>
      <c r="H77" s="38"/>
      <c r="I77" s="46"/>
      <c r="J77" s="46"/>
      <c r="K77" s="17" t="s">
        <v>19</v>
      </c>
    </row>
    <row r="78" spans="1:11" s="48" customFormat="1">
      <c r="A78" s="4" t="s">
        <v>63</v>
      </c>
      <c r="B78" s="6" t="s">
        <v>3</v>
      </c>
      <c r="C78" s="119"/>
      <c r="D78" s="148"/>
      <c r="E78" s="154">
        <f>E73+E75</f>
        <v>2.5</v>
      </c>
      <c r="F78" s="148"/>
      <c r="G78" s="154">
        <f>G73+G75</f>
        <v>-99</v>
      </c>
      <c r="H78" s="38"/>
      <c r="I78" s="46"/>
      <c r="J78" s="46"/>
      <c r="K78" s="191" t="s">
        <v>113</v>
      </c>
    </row>
    <row r="79" spans="1:11" s="48" customFormat="1">
      <c r="A79" s="4"/>
      <c r="B79" s="5"/>
      <c r="C79" s="119"/>
      <c r="D79" s="154"/>
      <c r="E79" s="154"/>
      <c r="F79" s="154"/>
      <c r="G79" s="154"/>
      <c r="H79" s="38"/>
      <c r="I79" s="46"/>
      <c r="J79" s="46"/>
      <c r="K79" s="17"/>
    </row>
    <row r="80" spans="1:11" s="48" customFormat="1">
      <c r="A80" s="90" t="s">
        <v>7</v>
      </c>
      <c r="B80" s="6"/>
      <c r="C80" s="119"/>
      <c r="D80" s="119"/>
      <c r="E80" s="168"/>
      <c r="F80" s="119"/>
      <c r="G80" s="168"/>
      <c r="H80" s="72"/>
      <c r="I80" s="46"/>
      <c r="J80" s="46"/>
      <c r="K80" s="17"/>
    </row>
    <row r="81" spans="1:11" s="48" customFormat="1">
      <c r="A81" s="4" t="s">
        <v>65</v>
      </c>
      <c r="B81" s="172" t="s">
        <v>73</v>
      </c>
      <c r="C81" s="119"/>
      <c r="D81" s="155">
        <f>(10^12)*(10^-3)*10^(D76/10)</f>
        <v>1.2559432157547899E-2</v>
      </c>
      <c r="E81" s="169">
        <f>(10^12)*(10^-3)*10^((D76+E78)/10)</f>
        <v>2.2334179607548098E-2</v>
      </c>
      <c r="F81" s="155">
        <f>(10^12)*(10^-3)*10^(F76/10)</f>
        <v>0.99763115748443931</v>
      </c>
      <c r="G81" s="169">
        <f>(10^12)*(10^-3)*10^((F76+G78)/10)</f>
        <v>1.2559432157547788E-10</v>
      </c>
      <c r="H81" s="83"/>
      <c r="I81" s="85"/>
      <c r="J81" s="85"/>
      <c r="K81" s="17"/>
    </row>
    <row r="82" spans="1:11" s="48" customFormat="1">
      <c r="A82" s="16" t="s">
        <v>71</v>
      </c>
      <c r="B82" s="172" t="s">
        <v>2</v>
      </c>
      <c r="C82" s="119"/>
      <c r="D82" s="174">
        <f>10*LOG((D81+E81)*10^-9)</f>
        <v>-104.57254075307732</v>
      </c>
      <c r="E82" s="170" t="s">
        <v>4</v>
      </c>
      <c r="F82" s="174">
        <f>10*LOG((F81+G81)*10^-9)</f>
        <v>-90.010299956093078</v>
      </c>
      <c r="G82" s="170" t="s">
        <v>4</v>
      </c>
      <c r="H82" s="92"/>
      <c r="I82" s="46"/>
      <c r="J82" s="46"/>
      <c r="K82" s="132" t="str">
        <f>K28</f>
        <v>Not used when performing RSSI measurements</v>
      </c>
    </row>
    <row r="83" spans="1:11" s="48" customFormat="1">
      <c r="A83" s="16" t="s">
        <v>71</v>
      </c>
      <c r="B83" s="172" t="s">
        <v>45</v>
      </c>
      <c r="C83" s="119"/>
      <c r="D83" s="174">
        <f>10*LOG((D81+E81)*10^-9)+10*LOG((38.16*10^6)/(15*10^3))</f>
        <v>-70.517369683313547</v>
      </c>
      <c r="E83" s="170" t="s">
        <v>4</v>
      </c>
      <c r="F83" s="174">
        <f>10*LOG((F81+G81)*10^-9)+10*LOG((38.16*10^6)/(15*10^3))</f>
        <v>-55.955128886329312</v>
      </c>
      <c r="G83" s="170" t="s">
        <v>4</v>
      </c>
      <c r="H83" s="92"/>
      <c r="I83" s="46"/>
      <c r="J83" s="46"/>
      <c r="K83" s="132" t="str">
        <f>K29</f>
        <v>For Io check</v>
      </c>
    </row>
    <row r="84" spans="1:11" s="48" customFormat="1" ht="13.5" thickBot="1">
      <c r="A84" s="135" t="s">
        <v>71</v>
      </c>
      <c r="B84" s="10" t="s">
        <v>90</v>
      </c>
      <c r="C84" s="138"/>
      <c r="D84" s="175"/>
      <c r="E84" s="171" t="s">
        <v>4</v>
      </c>
      <c r="F84" s="175">
        <f>10*LOG((F81+G81)*10^-9)+10*LOG((19.08*10^6)/(15*10^3))</f>
        <v>-58.965428842969132</v>
      </c>
      <c r="G84" s="171" t="s">
        <v>4</v>
      </c>
      <c r="H84" s="93"/>
      <c r="I84" s="94"/>
      <c r="J84" s="94"/>
      <c r="K84" s="152" t="str">
        <f>K31</f>
        <v>Useful LBT BW is 106/2 * 30kHz * 12 = 19.08MHz</v>
      </c>
    </row>
    <row r="85" spans="1:11" s="48" customFormat="1">
      <c r="B85" s="49"/>
      <c r="C85" s="49"/>
      <c r="D85" s="49"/>
      <c r="E85" s="49"/>
      <c r="F85" s="49"/>
      <c r="G85" s="70"/>
      <c r="H85" s="49"/>
      <c r="I85" s="49"/>
      <c r="J85" s="49"/>
      <c r="K85" s="69"/>
    </row>
    <row r="86" spans="1:11" s="48" customFormat="1" ht="13.5" thickBot="1">
      <c r="K86" s="69"/>
    </row>
    <row r="87" spans="1:11" s="48" customFormat="1">
      <c r="A87" s="1" t="s">
        <v>16</v>
      </c>
      <c r="B87" s="51"/>
      <c r="C87" s="51"/>
      <c r="D87" s="128" t="s">
        <v>53</v>
      </c>
      <c r="E87" s="128" t="s">
        <v>54</v>
      </c>
      <c r="F87" s="128" t="s">
        <v>96</v>
      </c>
      <c r="G87" s="128" t="s">
        <v>97</v>
      </c>
      <c r="H87" s="14" t="s">
        <v>30</v>
      </c>
      <c r="I87" s="79" t="s">
        <v>25</v>
      </c>
      <c r="J87" s="79" t="s">
        <v>95</v>
      </c>
      <c r="K87" s="71" t="s">
        <v>0</v>
      </c>
    </row>
    <row r="88" spans="1:11" s="48" customFormat="1">
      <c r="A88" s="33"/>
      <c r="B88" s="46"/>
      <c r="C88" s="46"/>
      <c r="D88" s="25" t="s">
        <v>26</v>
      </c>
      <c r="E88" s="25" t="s">
        <v>26</v>
      </c>
      <c r="F88" s="25" t="s">
        <v>26</v>
      </c>
      <c r="G88" s="25" t="s">
        <v>26</v>
      </c>
      <c r="H88" s="3" t="s">
        <v>26</v>
      </c>
      <c r="I88" s="25" t="s">
        <v>26</v>
      </c>
      <c r="J88" s="25"/>
      <c r="K88" s="73"/>
    </row>
    <row r="89" spans="1:11" s="48" customFormat="1">
      <c r="A89" s="104" t="s">
        <v>74</v>
      </c>
      <c r="B89" s="139" t="s">
        <v>88</v>
      </c>
      <c r="C89" s="87"/>
      <c r="D89" s="87"/>
      <c r="E89" s="87"/>
      <c r="F89" s="181">
        <f>F90-I90</f>
        <v>-88.5</v>
      </c>
      <c r="G89" s="95"/>
      <c r="H89" s="95"/>
      <c r="I89" s="78"/>
      <c r="J89" s="180">
        <v>-113.5</v>
      </c>
      <c r="K89" s="192" t="s">
        <v>113</v>
      </c>
    </row>
    <row r="90" spans="1:11" s="48" customFormat="1">
      <c r="A90" s="105" t="s">
        <v>75</v>
      </c>
      <c r="B90" s="139" t="s">
        <v>88</v>
      </c>
      <c r="C90" s="87"/>
      <c r="D90" s="87"/>
      <c r="E90" s="87"/>
      <c r="F90" s="147">
        <f>F77</f>
        <v>-87</v>
      </c>
      <c r="G90" s="95"/>
      <c r="H90" s="95"/>
      <c r="I90" s="81">
        <f>I51</f>
        <v>1.5</v>
      </c>
      <c r="J90" s="176"/>
      <c r="K90" s="125"/>
    </row>
    <row r="91" spans="1:11" s="48" customFormat="1">
      <c r="A91" s="104" t="s">
        <v>76</v>
      </c>
      <c r="B91" s="139" t="s">
        <v>88</v>
      </c>
      <c r="C91" s="87"/>
      <c r="D91" s="87"/>
      <c r="E91" s="87"/>
      <c r="F91" s="147">
        <f>F90+I90</f>
        <v>-85.5</v>
      </c>
      <c r="G91" s="95"/>
      <c r="H91" s="95"/>
      <c r="I91" s="81"/>
      <c r="J91" s="176"/>
      <c r="K91" s="102"/>
    </row>
    <row r="92" spans="1:11" s="48" customFormat="1">
      <c r="A92" s="2"/>
      <c r="B92" s="140"/>
      <c r="C92" s="46"/>
      <c r="D92" s="46"/>
      <c r="E92" s="46"/>
      <c r="F92" s="148"/>
      <c r="G92" s="18"/>
      <c r="H92" s="18"/>
      <c r="I92" s="86"/>
      <c r="J92" s="91"/>
      <c r="K92" s="125"/>
    </row>
    <row r="93" spans="1:11" s="48" customFormat="1">
      <c r="A93" s="104" t="s">
        <v>77</v>
      </c>
      <c r="B93" s="139" t="s">
        <v>47</v>
      </c>
      <c r="C93" s="87"/>
      <c r="D93" s="87"/>
      <c r="E93" s="87"/>
      <c r="F93" s="181">
        <f>F94-I94</f>
        <v>-60.465428842969132</v>
      </c>
      <c r="G93" s="95"/>
      <c r="H93" s="95"/>
      <c r="I93" s="78"/>
      <c r="J93" s="180">
        <v>-70</v>
      </c>
      <c r="K93" s="192" t="s">
        <v>113</v>
      </c>
    </row>
    <row r="94" spans="1:11" s="48" customFormat="1">
      <c r="A94" s="105" t="s">
        <v>75</v>
      </c>
      <c r="B94" s="139" t="s">
        <v>47</v>
      </c>
      <c r="C94" s="87"/>
      <c r="D94" s="87"/>
      <c r="E94" s="87"/>
      <c r="F94" s="147">
        <f>F84</f>
        <v>-58.965428842969132</v>
      </c>
      <c r="G94" s="95"/>
      <c r="H94" s="95"/>
      <c r="I94" s="81">
        <f>I51</f>
        <v>1.5</v>
      </c>
      <c r="J94" s="176"/>
      <c r="K94" s="125"/>
    </row>
    <row r="95" spans="1:11" s="48" customFormat="1">
      <c r="A95" s="104" t="s">
        <v>76</v>
      </c>
      <c r="B95" s="139" t="s">
        <v>47</v>
      </c>
      <c r="C95" s="87"/>
      <c r="D95" s="87"/>
      <c r="E95" s="87"/>
      <c r="F95" s="181">
        <f>F94+I94</f>
        <v>-57.465428842969132</v>
      </c>
      <c r="G95" s="95"/>
      <c r="H95" s="95"/>
      <c r="I95" s="78"/>
      <c r="J95" s="180">
        <v>-50</v>
      </c>
      <c r="K95" s="192" t="s">
        <v>113</v>
      </c>
    </row>
    <row r="96" spans="1:11" s="48" customFormat="1">
      <c r="A96" s="2"/>
      <c r="B96" s="141"/>
      <c r="C96" s="97"/>
      <c r="D96" s="97"/>
      <c r="E96" s="97"/>
      <c r="F96" s="149"/>
      <c r="G96" s="96"/>
      <c r="H96" s="96"/>
      <c r="I96" s="2"/>
      <c r="J96" s="177"/>
      <c r="K96" s="125"/>
    </row>
    <row r="97" spans="1:11" s="48" customFormat="1">
      <c r="A97" s="104" t="s">
        <v>78</v>
      </c>
      <c r="B97" s="142" t="s">
        <v>3</v>
      </c>
      <c r="C97" s="87"/>
      <c r="D97" s="87"/>
      <c r="E97" s="87"/>
      <c r="F97" s="147"/>
      <c r="G97" s="95">
        <f>G98-I98</f>
        <v>-65.965428842969132</v>
      </c>
      <c r="H97" s="99">
        <f>101+CEILING(G97,-1)</f>
        <v>35</v>
      </c>
      <c r="I97" s="77"/>
      <c r="J97" s="178"/>
      <c r="K97" s="102" t="s">
        <v>84</v>
      </c>
    </row>
    <row r="98" spans="1:11" s="48" customFormat="1">
      <c r="A98" s="105" t="s">
        <v>79</v>
      </c>
      <c r="B98" s="142" t="s">
        <v>3</v>
      </c>
      <c r="C98" s="87"/>
      <c r="D98" s="87"/>
      <c r="E98" s="87"/>
      <c r="F98" s="147"/>
      <c r="G98" s="95">
        <f>F84</f>
        <v>-58.965428842969132</v>
      </c>
      <c r="H98" s="98"/>
      <c r="I98" s="81">
        <f>I55</f>
        <v>7</v>
      </c>
      <c r="J98" s="176"/>
      <c r="K98" s="125"/>
    </row>
    <row r="99" spans="1:11" s="48" customFormat="1">
      <c r="A99" s="104" t="s">
        <v>80</v>
      </c>
      <c r="B99" s="142" t="s">
        <v>3</v>
      </c>
      <c r="C99" s="87"/>
      <c r="D99" s="87"/>
      <c r="E99" s="87"/>
      <c r="F99" s="147"/>
      <c r="G99" s="95">
        <f>G98+I98</f>
        <v>-51.965428842969132</v>
      </c>
      <c r="H99" s="99">
        <f>101+CEILING(G99,-1)</f>
        <v>49</v>
      </c>
      <c r="I99" s="77"/>
      <c r="J99" s="178"/>
      <c r="K99" s="102" t="s">
        <v>85</v>
      </c>
    </row>
    <row r="100" spans="1:11" s="48" customFormat="1">
      <c r="A100" s="2"/>
      <c r="B100" s="140"/>
      <c r="C100" s="46"/>
      <c r="D100" s="46"/>
      <c r="E100" s="46"/>
      <c r="F100" s="148"/>
      <c r="G100" s="96"/>
      <c r="H100"/>
      <c r="I100" s="2"/>
      <c r="J100" s="177"/>
      <c r="K100" s="125"/>
    </row>
    <row r="101" spans="1:11" s="48" customFormat="1">
      <c r="A101" s="104" t="s">
        <v>81</v>
      </c>
      <c r="B101" s="142" t="s">
        <v>3</v>
      </c>
      <c r="C101" s="87"/>
      <c r="D101" s="87"/>
      <c r="E101" s="87"/>
      <c r="F101" s="150"/>
      <c r="G101" s="95">
        <f>G102-I102</f>
        <v>-68.965428842969132</v>
      </c>
      <c r="H101" s="99">
        <f>101+CEILING(G101,-1)</f>
        <v>32</v>
      </c>
      <c r="I101" s="77"/>
      <c r="J101" s="178"/>
      <c r="K101" s="102" t="s">
        <v>84</v>
      </c>
    </row>
    <row r="102" spans="1:11" s="48" customFormat="1">
      <c r="A102" s="105" t="s">
        <v>82</v>
      </c>
      <c r="B102" s="142" t="s">
        <v>3</v>
      </c>
      <c r="C102" s="87"/>
      <c r="D102" s="87"/>
      <c r="E102" s="87"/>
      <c r="F102" s="150"/>
      <c r="G102" s="95">
        <f>F84</f>
        <v>-58.965428842969132</v>
      </c>
      <c r="H102" s="100"/>
      <c r="I102" s="81">
        <f t="shared" ref="I102" si="1">I59</f>
        <v>10</v>
      </c>
      <c r="J102" s="176"/>
      <c r="K102" s="125"/>
    </row>
    <row r="103" spans="1:11" s="48" customFormat="1">
      <c r="A103" s="104" t="s">
        <v>83</v>
      </c>
      <c r="B103" s="142" t="s">
        <v>3</v>
      </c>
      <c r="C103" s="87"/>
      <c r="D103" s="87"/>
      <c r="E103" s="87"/>
      <c r="F103" s="150"/>
      <c r="G103" s="95">
        <f>G102+I102</f>
        <v>-48.965428842969132</v>
      </c>
      <c r="H103" s="99">
        <f>101+CEILING(G103,-1)</f>
        <v>52</v>
      </c>
      <c r="I103" s="77"/>
      <c r="J103" s="178"/>
      <c r="K103" s="102" t="s">
        <v>85</v>
      </c>
    </row>
    <row r="104" spans="1:11" s="48" customFormat="1">
      <c r="A104" s="2"/>
      <c r="B104" s="46"/>
      <c r="C104" s="46"/>
      <c r="D104" s="46"/>
      <c r="E104" s="46"/>
      <c r="F104" s="149"/>
      <c r="G104" s="18"/>
      <c r="H104"/>
      <c r="I104" s="2"/>
      <c r="J104" s="177"/>
      <c r="K104" s="143"/>
    </row>
    <row r="105" spans="1:11" ht="13.5" thickBot="1">
      <c r="A105" s="20" t="s">
        <v>20</v>
      </c>
      <c r="B105" s="37"/>
      <c r="C105" s="37"/>
      <c r="D105" s="37"/>
      <c r="E105" s="37"/>
      <c r="F105" s="151"/>
      <c r="G105" s="19"/>
      <c r="H105" s="41"/>
      <c r="I105" s="36"/>
      <c r="J105" s="179"/>
      <c r="K105" s="144" t="s">
        <v>21</v>
      </c>
    </row>
    <row r="114" spans="11:11">
      <c r="K114" s="11" t="s">
        <v>32</v>
      </c>
    </row>
  </sheetData>
  <phoneticPr fontId="21" type="noConversion"/>
  <conditionalFormatting sqref="F89">
    <cfRule type="cellIs" dxfId="6" priority="3" operator="greaterThan">
      <formula>$J$89</formula>
    </cfRule>
  </conditionalFormatting>
  <conditionalFormatting sqref="F93">
    <cfRule type="cellIs" dxfId="5" priority="2" operator="greaterThan">
      <formula>$J$93</formula>
    </cfRule>
  </conditionalFormatting>
  <conditionalFormatting sqref="F95">
    <cfRule type="cellIs" dxfId="4" priority="1" operator="lessThan">
      <formula>$J$95</formula>
    </cfRule>
  </conditionalFormatting>
  <conditionalFormatting sqref="F97">
    <cfRule type="cellIs" dxfId="3" priority="23" operator="lessThan">
      <formula>#REF!</formula>
    </cfRule>
  </conditionalFormatting>
  <conditionalFormatting sqref="G97">
    <cfRule type="cellIs" dxfId="2" priority="24" operator="greaterThan">
      <formula>#REF!</formula>
    </cfRule>
  </conditionalFormatting>
  <conditionalFormatting sqref="K105">
    <cfRule type="cellIs" dxfId="1" priority="21" stopIfTrue="1" operator="equal">
      <formula>"Yes"</formula>
    </cfRule>
    <cfRule type="cellIs" dxfId="0" priority="2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10.5.5.3-1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2024-08-21T05:37:37Z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(3)bBpUa8QbpgRUMDuhPKo+Q/lWA6PGxIB7zXntYayZv87oe22gywAt7KClUd26oa66XNFkfQUM
QGJXqrSEJiXWQ4kjO6YuYgn3PKdroinbjQLNA3mOures20MRXLaUF5cZVBLjb0bOTH3zw0fq
mhsbK6gWp3DG/pCX+C2PuVV3u2Qms3ufNt+jugHdz/QKpG4wIpGgOlpI5s65AjvTjc+AcElr
SP4KPVsm4bggow71LS</vt:lpwstr>
  </property>
  <property fmtid="{D5CDD505-2E9C-101B-9397-08002B2CF9AE}" pid="7" name="_2015_ms_pID_7253431">
    <vt:lpwstr>Xw67LMK6ZROzsNHmeiprMsVX51TyXBQRWRs+tE834Z8vA/b2YEOVml
x0Sd9AUAW+yx84l5gnQhmb9IIeGWwT9btELsyxyuoTvK1FALefyUSL2kfiMtnZmrY6QmVLxK
I4dxUvGxKwDTOCKHjKpAIs/UBY9t8gTTjHlbqU7XYUXo6jN6f5n1gFA6s3BB/fVv8dYoJVE1
FYQxMnbqQYW8R4/mKdzsJHGPN7+WH3EA1ODt</vt:lpwstr>
  </property>
  <property fmtid="{D5CDD505-2E9C-101B-9397-08002B2CF9AE}" pid="8" name="_2015_ms_pID_7253432">
    <vt:lpwstr>vg==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1709014154</vt:lpwstr>
  </property>
</Properties>
</file>